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47" i="1" l="1"/>
  <c r="E47" i="1"/>
  <c r="H42" i="1" l="1"/>
  <c r="H43" i="1"/>
  <c r="H44" i="1"/>
  <c r="H45" i="1"/>
  <c r="H41" i="1"/>
  <c r="D46" i="1"/>
  <c r="E46" i="1"/>
  <c r="H37" i="1"/>
  <c r="H38" i="1"/>
  <c r="H36" i="1"/>
  <c r="D39" i="1"/>
  <c r="E39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20" i="1"/>
  <c r="D34" i="1"/>
  <c r="E34" i="1"/>
  <c r="H17" i="1"/>
  <c r="H16" i="1"/>
  <c r="D18" i="1"/>
  <c r="E18" i="1"/>
  <c r="H12" i="1"/>
  <c r="H13" i="1"/>
  <c r="H11" i="1"/>
  <c r="D14" i="1"/>
  <c r="E14" i="1"/>
  <c r="H39" i="1" l="1"/>
  <c r="H18" i="1"/>
  <c r="H34" i="1"/>
  <c r="H14" i="1"/>
  <c r="H46" i="1"/>
</calcChain>
</file>

<file path=xl/sharedStrings.xml><?xml version="1.0" encoding="utf-8"?>
<sst xmlns="http://schemas.openxmlformats.org/spreadsheetml/2006/main" count="131" uniqueCount="51">
  <si>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</si>
  <si>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</si>
  <si>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</si>
  <si>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</si>
  <si>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</si>
  <si>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</si>
  <si>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ГЕОРГИ ХРИСТОВ ЯНАКИЕВ</t>
  </si>
  <si>
    <t>67.206</t>
  </si>
  <si>
    <t>ОБЩИНА БЕРКОВИЦА</t>
  </si>
  <si>
    <t>Селски, горски път</t>
  </si>
  <si>
    <t>68.202</t>
  </si>
  <si>
    <t>73.206</t>
  </si>
  <si>
    <t>Общо за ползвателя</t>
  </si>
  <si>
    <t>ВИЯД ИНЖЕНЕРИНГ ООД</t>
  </si>
  <si>
    <t>10.105</t>
  </si>
  <si>
    <t>76.206</t>
  </si>
  <si>
    <t>ВА БЕРК</t>
  </si>
  <si>
    <t>22.105</t>
  </si>
  <si>
    <t>23.105</t>
  </si>
  <si>
    <t>26.143</t>
  </si>
  <si>
    <t>27.296</t>
  </si>
  <si>
    <t>29.296</t>
  </si>
  <si>
    <t>31.297</t>
  </si>
  <si>
    <t>34.125</t>
  </si>
  <si>
    <t>36.300</t>
  </si>
  <si>
    <t>44.105</t>
  </si>
  <si>
    <t>44.178</t>
  </si>
  <si>
    <t>55.176</t>
  </si>
  <si>
    <t>57.169</t>
  </si>
  <si>
    <t>64.364</t>
  </si>
  <si>
    <t>84.105</t>
  </si>
  <si>
    <t>СТАНИМИР ИЛИЕВ СТОЯНОВ</t>
  </si>
  <si>
    <t>72.202</t>
  </si>
  <si>
    <t>АЛЕКСАНДЪР АНГЕЛОВ ЦВЕТКОВ</t>
  </si>
  <si>
    <t>30.55</t>
  </si>
  <si>
    <t>32.300</t>
  </si>
  <si>
    <t>33.300</t>
  </si>
  <si>
    <t>35.296</t>
  </si>
  <si>
    <t>39.299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</si>
  <si>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</si>
  <si>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</si>
  <si>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</si>
  <si>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КОМАРЕВО ЕКАТТЕ 38131</t>
  </si>
  <si>
    <t>стопанска година 2024/2025</t>
  </si>
  <si>
    <t xml:space="preserve"> </t>
  </si>
  <si>
    <t>Доброволно споразумение вх. № 18/22.11.2024 г. по чл. 37в за орна земя</t>
  </si>
  <si>
    <t>ПОЛЗВАТЕЛИ по чл. 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</si>
  <si>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Комарево, общ. Берковица, обл. Монтана – 19.00 лева на декар</t>
  </si>
  <si>
    <t>Име на ползвател пътища</t>
  </si>
  <si>
    <t>Дължимо рентно плащане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</si>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</sst>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3" workbookViewId="0">
      <selection activeCell="C49" sqref="C49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8" t="s">
        <v>39</v>
      </c>
      <c r="B1" s="18"/>
      <c r="C1" s="18"/>
      <c r="D1" s="18"/>
      <c r="E1" s="18"/>
      <c r="F1" s="18"/>
      <c r="G1" s="18"/>
      <c r="H1" s="18"/>
    </row>
    <row r="2" spans="1:8" x14ac:dyDescent="0.25">
      <c r="A2" s="19" t="s">
        <v>40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41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42</v>
      </c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43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45</v>
      </c>
      <c r="B6" s="19"/>
      <c r="C6" s="19"/>
      <c r="D6" s="19"/>
      <c r="E6" s="19"/>
      <c r="F6" s="19"/>
      <c r="G6" s="19"/>
      <c r="H6" s="19"/>
    </row>
    <row r="7" spans="1:8" x14ac:dyDescent="0.25">
      <c r="A7" s="19" t="s">
        <v>46</v>
      </c>
      <c r="B7" s="19"/>
      <c r="C7" s="19"/>
      <c r="D7" s="19"/>
      <c r="E7" s="19"/>
      <c r="F7" s="19"/>
      <c r="G7" s="19"/>
      <c r="H7" s="19"/>
    </row>
    <row r="8" spans="1:8" ht="57" customHeight="1" x14ac:dyDescent="0.25">
      <c r="A8" s="21" t="s">
        <v>47</v>
      </c>
      <c r="B8" s="22"/>
      <c r="C8" s="22"/>
      <c r="D8" s="22"/>
      <c r="E8" s="22"/>
      <c r="F8" s="22"/>
      <c r="G8" s="22"/>
      <c r="H8" s="23"/>
    </row>
    <row r="9" spans="1:8" x14ac:dyDescent="0.25">
      <c r="A9" s="20" t="s">
        <v>44</v>
      </c>
      <c r="B9" s="20"/>
      <c r="C9" s="20"/>
      <c r="D9" s="20"/>
      <c r="E9" s="20"/>
      <c r="F9" s="20"/>
      <c r="G9" s="20"/>
      <c r="H9" s="20"/>
    </row>
    <row r="10" spans="1:8" ht="45" x14ac:dyDescent="0.25">
      <c r="A10" s="13" t="s">
        <v>48</v>
      </c>
      <c r="B10" s="17" t="s">
        <v>0</v>
      </c>
      <c r="C10" s="17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49</v>
      </c>
    </row>
    <row r="11" spans="1:8" x14ac:dyDescent="0.25">
      <c r="A11" s="7" t="s">
        <v>6</v>
      </c>
      <c r="B11" s="6" t="s">
        <v>7</v>
      </c>
      <c r="C11" s="8" t="s">
        <v>8</v>
      </c>
      <c r="D11" s="9">
        <v>0.73699999999999999</v>
      </c>
      <c r="E11" s="9">
        <v>0.66400000000000003</v>
      </c>
      <c r="F11" s="7" t="s">
        <v>9</v>
      </c>
      <c r="G11" s="10">
        <v>19</v>
      </c>
      <c r="H11" s="10">
        <f>E11*G11</f>
        <v>12.616000000000001</v>
      </c>
    </row>
    <row r="12" spans="1:8" x14ac:dyDescent="0.25">
      <c r="A12" s="7" t="s">
        <v>6</v>
      </c>
      <c r="B12" s="6" t="s">
        <v>10</v>
      </c>
      <c r="C12" s="8" t="s">
        <v>8</v>
      </c>
      <c r="D12" s="9">
        <v>1.3080000000000001</v>
      </c>
      <c r="E12" s="9">
        <v>0.27700000000000002</v>
      </c>
      <c r="F12" s="7" t="s">
        <v>9</v>
      </c>
      <c r="G12" s="10">
        <v>19</v>
      </c>
      <c r="H12" s="10">
        <f>E12*G12</f>
        <v>5.2630000000000008</v>
      </c>
    </row>
    <row r="13" spans="1:8" x14ac:dyDescent="0.25">
      <c r="A13" s="7" t="s">
        <v>6</v>
      </c>
      <c r="B13" s="6" t="s">
        <v>11</v>
      </c>
      <c r="C13" s="8" t="s">
        <v>8</v>
      </c>
      <c r="D13" s="9">
        <v>6.6929999999999996</v>
      </c>
      <c r="E13" s="9">
        <v>3.0960000000000001</v>
      </c>
      <c r="F13" s="7" t="s">
        <v>9</v>
      </c>
      <c r="G13" s="10">
        <v>19</v>
      </c>
      <c r="H13" s="10">
        <f>E13*G13</f>
        <v>58.823999999999998</v>
      </c>
    </row>
    <row r="14" spans="1:8" x14ac:dyDescent="0.25">
      <c r="A14" s="12" t="s">
        <v>12</v>
      </c>
      <c r="B14" s="13"/>
      <c r="C14" s="14"/>
      <c r="D14" s="15">
        <f>SUM(D11:D13)</f>
        <v>8.7379999999999995</v>
      </c>
      <c r="E14" s="15">
        <f>SUM(E11:E13)</f>
        <v>4.0369999999999999</v>
      </c>
      <c r="F14" s="12"/>
      <c r="G14" s="16"/>
      <c r="H14" s="16">
        <f>SUM(H11:H13)</f>
        <v>76.703000000000003</v>
      </c>
    </row>
    <row r="15" spans="1:8" x14ac:dyDescent="0.25">
      <c r="A15" s="7"/>
      <c r="B15" s="5"/>
      <c r="C15" s="11"/>
      <c r="D15" s="9"/>
      <c r="E15" s="9"/>
      <c r="F15" s="7"/>
      <c r="G15" s="10"/>
      <c r="H15" s="10"/>
    </row>
    <row r="16" spans="1:8" x14ac:dyDescent="0.25">
      <c r="A16" s="7" t="s">
        <v>13</v>
      </c>
      <c r="B16" s="6" t="s">
        <v>14</v>
      </c>
      <c r="C16" s="8" t="s">
        <v>8</v>
      </c>
      <c r="D16" s="9">
        <v>1.847</v>
      </c>
      <c r="E16" s="9">
        <v>1.5589999999999999</v>
      </c>
      <c r="F16" s="7" t="s">
        <v>9</v>
      </c>
      <c r="G16" s="10">
        <v>19</v>
      </c>
      <c r="H16" s="10">
        <f>E16*G16</f>
        <v>29.620999999999999</v>
      </c>
    </row>
    <row r="17" spans="1:8" x14ac:dyDescent="0.25">
      <c r="A17" s="7" t="s">
        <v>13</v>
      </c>
      <c r="B17" s="6" t="s">
        <v>15</v>
      </c>
      <c r="C17" s="8" t="s">
        <v>8</v>
      </c>
      <c r="D17" s="9">
        <v>0.48699999999999999</v>
      </c>
      <c r="E17" s="9">
        <v>0.33300000000000002</v>
      </c>
      <c r="F17" s="7" t="s">
        <v>9</v>
      </c>
      <c r="G17" s="10">
        <v>19</v>
      </c>
      <c r="H17" s="10">
        <f>E17*G17</f>
        <v>6.327</v>
      </c>
    </row>
    <row r="18" spans="1:8" x14ac:dyDescent="0.25">
      <c r="A18" s="12" t="s">
        <v>12</v>
      </c>
      <c r="B18" s="13"/>
      <c r="C18" s="14"/>
      <c r="D18" s="15">
        <f>SUM(D16:D17)</f>
        <v>2.3340000000000001</v>
      </c>
      <c r="E18" s="15">
        <f>SUM(E16:E17)</f>
        <v>1.8919999999999999</v>
      </c>
      <c r="F18" s="12"/>
      <c r="G18" s="16"/>
      <c r="H18" s="16">
        <f>SUM(H16:H17)</f>
        <v>35.948</v>
      </c>
    </row>
    <row r="19" spans="1:8" x14ac:dyDescent="0.25">
      <c r="A19" s="7"/>
      <c r="B19" s="5"/>
      <c r="C19" s="11"/>
      <c r="D19" s="9"/>
      <c r="E19" s="9"/>
      <c r="F19" s="7"/>
      <c r="G19" s="10"/>
      <c r="H19" s="10"/>
    </row>
    <row r="20" spans="1:8" x14ac:dyDescent="0.25">
      <c r="A20" s="7" t="s">
        <v>16</v>
      </c>
      <c r="B20" s="6" t="s">
        <v>17</v>
      </c>
      <c r="C20" s="8" t="s">
        <v>8</v>
      </c>
      <c r="D20" s="9">
        <v>1.2949999999999999</v>
      </c>
      <c r="E20" s="9">
        <v>0.122</v>
      </c>
      <c r="F20" s="7" t="s">
        <v>9</v>
      </c>
      <c r="G20" s="10">
        <v>19</v>
      </c>
      <c r="H20" s="10">
        <f t="shared" ref="H20:H33" si="0">E20*G20</f>
        <v>2.3180000000000001</v>
      </c>
    </row>
    <row r="21" spans="1:8" x14ac:dyDescent="0.25">
      <c r="A21" s="7" t="s">
        <v>16</v>
      </c>
      <c r="B21" s="6" t="s">
        <v>18</v>
      </c>
      <c r="C21" s="8" t="s">
        <v>8</v>
      </c>
      <c r="D21" s="9">
        <v>2.4510000000000001</v>
      </c>
      <c r="E21" s="9">
        <v>6.2E-2</v>
      </c>
      <c r="F21" s="7" t="s">
        <v>9</v>
      </c>
      <c r="G21" s="10">
        <v>19</v>
      </c>
      <c r="H21" s="10">
        <f t="shared" si="0"/>
        <v>1.1779999999999999</v>
      </c>
    </row>
    <row r="22" spans="1:8" x14ac:dyDescent="0.25">
      <c r="A22" s="7" t="s">
        <v>16</v>
      </c>
      <c r="B22" s="6" t="s">
        <v>19</v>
      </c>
      <c r="C22" s="8" t="s">
        <v>8</v>
      </c>
      <c r="D22" s="9">
        <v>0.47899999999999998</v>
      </c>
      <c r="E22" s="9">
        <v>0.17199999999999999</v>
      </c>
      <c r="F22" s="7" t="s">
        <v>9</v>
      </c>
      <c r="G22" s="10">
        <v>19</v>
      </c>
      <c r="H22" s="10">
        <f t="shared" si="0"/>
        <v>3.2679999999999998</v>
      </c>
    </row>
    <row r="23" spans="1:8" x14ac:dyDescent="0.25">
      <c r="A23" s="7" t="s">
        <v>16</v>
      </c>
      <c r="B23" s="6" t="s">
        <v>20</v>
      </c>
      <c r="C23" s="8" t="s">
        <v>8</v>
      </c>
      <c r="D23" s="9">
        <v>2.298</v>
      </c>
      <c r="E23" s="9">
        <v>0.70599999999999996</v>
      </c>
      <c r="F23" s="7" t="s">
        <v>9</v>
      </c>
      <c r="G23" s="10">
        <v>19</v>
      </c>
      <c r="H23" s="10">
        <f t="shared" si="0"/>
        <v>13.414</v>
      </c>
    </row>
    <row r="24" spans="1:8" x14ac:dyDescent="0.25">
      <c r="A24" s="7" t="s">
        <v>16</v>
      </c>
      <c r="B24" s="6" t="s">
        <v>21</v>
      </c>
      <c r="C24" s="8" t="s">
        <v>8</v>
      </c>
      <c r="D24" s="9">
        <v>1.0649999999999999</v>
      </c>
      <c r="E24" s="9">
        <v>0.84399999999999997</v>
      </c>
      <c r="F24" s="7" t="s">
        <v>9</v>
      </c>
      <c r="G24" s="10">
        <v>19</v>
      </c>
      <c r="H24" s="10">
        <f t="shared" si="0"/>
        <v>16.035999999999998</v>
      </c>
    </row>
    <row r="25" spans="1:8" x14ac:dyDescent="0.25">
      <c r="A25" s="7" t="s">
        <v>16</v>
      </c>
      <c r="B25" s="6" t="s">
        <v>22</v>
      </c>
      <c r="C25" s="8" t="s">
        <v>8</v>
      </c>
      <c r="D25" s="9">
        <v>0.5</v>
      </c>
      <c r="E25" s="9">
        <v>0.5</v>
      </c>
      <c r="F25" s="7" t="s">
        <v>9</v>
      </c>
      <c r="G25" s="10">
        <v>19</v>
      </c>
      <c r="H25" s="10">
        <f t="shared" si="0"/>
        <v>9.5</v>
      </c>
    </row>
    <row r="26" spans="1:8" x14ac:dyDescent="0.25">
      <c r="A26" s="7" t="s">
        <v>16</v>
      </c>
      <c r="B26" s="6" t="s">
        <v>23</v>
      </c>
      <c r="C26" s="8" t="s">
        <v>8</v>
      </c>
      <c r="D26" s="9">
        <v>0.48599999999999999</v>
      </c>
      <c r="E26" s="9">
        <v>0.48499999999999999</v>
      </c>
      <c r="F26" s="7" t="s">
        <v>9</v>
      </c>
      <c r="G26" s="10">
        <v>19</v>
      </c>
      <c r="H26" s="10">
        <f t="shared" si="0"/>
        <v>9.2149999999999999</v>
      </c>
    </row>
    <row r="27" spans="1:8" x14ac:dyDescent="0.25">
      <c r="A27" s="7" t="s">
        <v>16</v>
      </c>
      <c r="B27" s="6" t="s">
        <v>24</v>
      </c>
      <c r="C27" s="8" t="s">
        <v>8</v>
      </c>
      <c r="D27" s="9">
        <v>0.85199999999999998</v>
      </c>
      <c r="E27" s="9">
        <v>0.125</v>
      </c>
      <c r="F27" s="7" t="s">
        <v>9</v>
      </c>
      <c r="G27" s="10">
        <v>19</v>
      </c>
      <c r="H27" s="10">
        <f t="shared" si="0"/>
        <v>2.375</v>
      </c>
    </row>
    <row r="28" spans="1:8" x14ac:dyDescent="0.25">
      <c r="A28" s="7" t="s">
        <v>16</v>
      </c>
      <c r="B28" s="6" t="s">
        <v>25</v>
      </c>
      <c r="C28" s="8" t="s">
        <v>8</v>
      </c>
      <c r="D28" s="9">
        <v>0.246</v>
      </c>
      <c r="E28" s="9">
        <v>0.14000000000000001</v>
      </c>
      <c r="F28" s="7" t="s">
        <v>9</v>
      </c>
      <c r="G28" s="10">
        <v>19</v>
      </c>
      <c r="H28" s="10">
        <f t="shared" si="0"/>
        <v>2.66</v>
      </c>
    </row>
    <row r="29" spans="1:8" x14ac:dyDescent="0.25">
      <c r="A29" s="7" t="s">
        <v>16</v>
      </c>
      <c r="B29" s="6" t="s">
        <v>26</v>
      </c>
      <c r="C29" s="8" t="s">
        <v>8</v>
      </c>
      <c r="D29" s="9">
        <v>0.216</v>
      </c>
      <c r="E29" s="9">
        <v>2.9000000000000001E-2</v>
      </c>
      <c r="F29" s="7" t="s">
        <v>9</v>
      </c>
      <c r="G29" s="10">
        <v>19</v>
      </c>
      <c r="H29" s="10">
        <f t="shared" si="0"/>
        <v>0.55100000000000005</v>
      </c>
    </row>
    <row r="30" spans="1:8" x14ac:dyDescent="0.25">
      <c r="A30" s="7" t="s">
        <v>16</v>
      </c>
      <c r="B30" s="6" t="s">
        <v>27</v>
      </c>
      <c r="C30" s="8" t="s">
        <v>8</v>
      </c>
      <c r="D30" s="9">
        <v>0.92400000000000004</v>
      </c>
      <c r="E30" s="9">
        <v>0.17499999999999999</v>
      </c>
      <c r="F30" s="7" t="s">
        <v>9</v>
      </c>
      <c r="G30" s="10">
        <v>19</v>
      </c>
      <c r="H30" s="10">
        <f t="shared" si="0"/>
        <v>3.3249999999999997</v>
      </c>
    </row>
    <row r="31" spans="1:8" x14ac:dyDescent="0.25">
      <c r="A31" s="7" t="s">
        <v>16</v>
      </c>
      <c r="B31" s="6" t="s">
        <v>28</v>
      </c>
      <c r="C31" s="8" t="s">
        <v>8</v>
      </c>
      <c r="D31" s="9">
        <v>2.851</v>
      </c>
      <c r="E31" s="9">
        <v>1.377</v>
      </c>
      <c r="F31" s="7" t="s">
        <v>9</v>
      </c>
      <c r="G31" s="10">
        <v>19</v>
      </c>
      <c r="H31" s="10">
        <f t="shared" si="0"/>
        <v>26.163</v>
      </c>
    </row>
    <row r="32" spans="1:8" x14ac:dyDescent="0.25">
      <c r="A32" s="7" t="s">
        <v>16</v>
      </c>
      <c r="B32" s="6" t="s">
        <v>29</v>
      </c>
      <c r="C32" s="8" t="s">
        <v>8</v>
      </c>
      <c r="D32" s="9">
        <v>2.141</v>
      </c>
      <c r="E32" s="9">
        <v>0.33700000000000002</v>
      </c>
      <c r="F32" s="7" t="s">
        <v>9</v>
      </c>
      <c r="G32" s="10">
        <v>19</v>
      </c>
      <c r="H32" s="10">
        <f t="shared" si="0"/>
        <v>6.4030000000000005</v>
      </c>
    </row>
    <row r="33" spans="1:8" x14ac:dyDescent="0.25">
      <c r="A33" s="7" t="s">
        <v>16</v>
      </c>
      <c r="B33" s="6" t="s">
        <v>30</v>
      </c>
      <c r="C33" s="8" t="s">
        <v>8</v>
      </c>
      <c r="D33" s="9">
        <v>1.0569999999999999</v>
      </c>
      <c r="E33" s="9">
        <v>0.7</v>
      </c>
      <c r="F33" s="7" t="s">
        <v>9</v>
      </c>
      <c r="G33" s="10">
        <v>19</v>
      </c>
      <c r="H33" s="10">
        <f t="shared" si="0"/>
        <v>13.299999999999999</v>
      </c>
    </row>
    <row r="34" spans="1:8" x14ac:dyDescent="0.25">
      <c r="A34" s="12" t="s">
        <v>12</v>
      </c>
      <c r="B34" s="13"/>
      <c r="C34" s="14"/>
      <c r="D34" s="15">
        <f>SUM(D20:D33)</f>
        <v>16.861000000000001</v>
      </c>
      <c r="E34" s="15">
        <f>SUM(E20:E33)</f>
        <v>5.7739999999999991</v>
      </c>
      <c r="F34" s="12"/>
      <c r="G34" s="16"/>
      <c r="H34" s="16">
        <f>SUM(H20:H33)</f>
        <v>109.706</v>
      </c>
    </row>
    <row r="35" spans="1:8" x14ac:dyDescent="0.25">
      <c r="A35" s="7"/>
      <c r="B35" s="5"/>
      <c r="C35" s="11"/>
      <c r="D35" s="9"/>
      <c r="E35" s="9"/>
      <c r="F35" s="7"/>
      <c r="G35" s="10"/>
      <c r="H35" s="10"/>
    </row>
    <row r="36" spans="1:8" x14ac:dyDescent="0.25">
      <c r="A36" s="7" t="s">
        <v>31</v>
      </c>
      <c r="B36" s="6" t="s">
        <v>10</v>
      </c>
      <c r="C36" s="8" t="s">
        <v>8</v>
      </c>
      <c r="D36" s="9">
        <v>1.3080000000000001</v>
      </c>
      <c r="E36" s="9">
        <v>0.13900000000000001</v>
      </c>
      <c r="F36" s="7" t="s">
        <v>9</v>
      </c>
      <c r="G36" s="10">
        <v>19</v>
      </c>
      <c r="H36" s="10">
        <f>E36*G36</f>
        <v>2.641</v>
      </c>
    </row>
    <row r="37" spans="1:8" x14ac:dyDescent="0.25">
      <c r="A37" s="7" t="s">
        <v>31</v>
      </c>
      <c r="B37" s="6" t="s">
        <v>32</v>
      </c>
      <c r="C37" s="8" t="s">
        <v>8</v>
      </c>
      <c r="D37" s="9">
        <v>2.0270000000000001</v>
      </c>
      <c r="E37" s="9">
        <v>0.97699999999999998</v>
      </c>
      <c r="F37" s="7" t="s">
        <v>9</v>
      </c>
      <c r="G37" s="10">
        <v>19</v>
      </c>
      <c r="H37" s="10">
        <f>E37*G37</f>
        <v>18.562999999999999</v>
      </c>
    </row>
    <row r="38" spans="1:8" x14ac:dyDescent="0.25">
      <c r="A38" s="7" t="s">
        <v>31</v>
      </c>
      <c r="B38" s="6" t="s">
        <v>15</v>
      </c>
      <c r="C38" s="8" t="s">
        <v>8</v>
      </c>
      <c r="D38" s="9">
        <v>0.48699999999999999</v>
      </c>
      <c r="E38" s="9">
        <v>0.15</v>
      </c>
      <c r="F38" s="7" t="s">
        <v>9</v>
      </c>
      <c r="G38" s="10">
        <v>19</v>
      </c>
      <c r="H38" s="10">
        <f>E38*G38</f>
        <v>2.85</v>
      </c>
    </row>
    <row r="39" spans="1:8" x14ac:dyDescent="0.25">
      <c r="A39" s="12" t="s">
        <v>12</v>
      </c>
      <c r="B39" s="13"/>
      <c r="C39" s="14"/>
      <c r="D39" s="15">
        <f>SUM(D36:D38)</f>
        <v>3.8220000000000001</v>
      </c>
      <c r="E39" s="15">
        <f>SUM(E36:E38)</f>
        <v>1.266</v>
      </c>
      <c r="F39" s="12"/>
      <c r="G39" s="16"/>
      <c r="H39" s="16">
        <f>SUM(H36:H38)</f>
        <v>24.054000000000002</v>
      </c>
    </row>
    <row r="40" spans="1:8" x14ac:dyDescent="0.25">
      <c r="A40" s="7"/>
      <c r="B40" s="5"/>
      <c r="C40" s="11"/>
      <c r="D40" s="9"/>
      <c r="E40" s="9"/>
      <c r="F40" s="7"/>
      <c r="G40" s="10"/>
      <c r="H40" s="10"/>
    </row>
    <row r="41" spans="1:8" x14ac:dyDescent="0.25">
      <c r="A41" s="7" t="s">
        <v>33</v>
      </c>
      <c r="B41" s="6" t="s">
        <v>34</v>
      </c>
      <c r="C41" s="8" t="s">
        <v>8</v>
      </c>
      <c r="D41" s="9">
        <v>0.69399999999999995</v>
      </c>
      <c r="E41" s="9">
        <v>0.68700000000000006</v>
      </c>
      <c r="F41" s="7" t="s">
        <v>9</v>
      </c>
      <c r="G41" s="10">
        <v>19</v>
      </c>
      <c r="H41" s="10">
        <f>E41*G41</f>
        <v>13.053000000000001</v>
      </c>
    </row>
    <row r="42" spans="1:8" x14ac:dyDescent="0.25">
      <c r="A42" s="7" t="s">
        <v>33</v>
      </c>
      <c r="B42" s="6" t="s">
        <v>35</v>
      </c>
      <c r="C42" s="8" t="s">
        <v>8</v>
      </c>
      <c r="D42" s="9">
        <v>1.014</v>
      </c>
      <c r="E42" s="9">
        <v>0.41</v>
      </c>
      <c r="F42" s="7" t="s">
        <v>9</v>
      </c>
      <c r="G42" s="10">
        <v>19</v>
      </c>
      <c r="H42" s="10">
        <f>E42*G42</f>
        <v>7.7899999999999991</v>
      </c>
    </row>
    <row r="43" spans="1:8" x14ac:dyDescent="0.25">
      <c r="A43" s="7" t="s">
        <v>33</v>
      </c>
      <c r="B43" s="6" t="s">
        <v>36</v>
      </c>
      <c r="C43" s="8" t="s">
        <v>8</v>
      </c>
      <c r="D43" s="9">
        <v>0.88800000000000001</v>
      </c>
      <c r="E43" s="9">
        <v>0.60099999999999998</v>
      </c>
      <c r="F43" s="7" t="s">
        <v>9</v>
      </c>
      <c r="G43" s="10">
        <v>19</v>
      </c>
      <c r="H43" s="10">
        <f>E43*G43</f>
        <v>11.419</v>
      </c>
    </row>
    <row r="44" spans="1:8" x14ac:dyDescent="0.25">
      <c r="A44" s="7" t="s">
        <v>33</v>
      </c>
      <c r="B44" s="6" t="s">
        <v>37</v>
      </c>
      <c r="C44" s="8" t="s">
        <v>8</v>
      </c>
      <c r="D44" s="9">
        <v>1.841</v>
      </c>
      <c r="E44" s="9">
        <v>0.91600000000000004</v>
      </c>
      <c r="F44" s="7" t="s">
        <v>9</v>
      </c>
      <c r="G44" s="10">
        <v>19</v>
      </c>
      <c r="H44" s="10">
        <f>E44*G44</f>
        <v>17.404</v>
      </c>
    </row>
    <row r="45" spans="1:8" x14ac:dyDescent="0.25">
      <c r="A45" s="7" t="s">
        <v>33</v>
      </c>
      <c r="B45" s="6" t="s">
        <v>38</v>
      </c>
      <c r="C45" s="8" t="s">
        <v>8</v>
      </c>
      <c r="D45" s="9">
        <v>0.32400000000000001</v>
      </c>
      <c r="E45" s="9">
        <v>0.3</v>
      </c>
      <c r="F45" s="7" t="s">
        <v>9</v>
      </c>
      <c r="G45" s="10">
        <v>19</v>
      </c>
      <c r="H45" s="10">
        <f>E45*G45</f>
        <v>5.7</v>
      </c>
    </row>
    <row r="46" spans="1:8" x14ac:dyDescent="0.25">
      <c r="A46" s="12" t="s">
        <v>12</v>
      </c>
      <c r="B46" s="13"/>
      <c r="C46" s="14"/>
      <c r="D46" s="15">
        <f>SUM(D41:D45)</f>
        <v>4.7610000000000001</v>
      </c>
      <c r="E46" s="15">
        <f>SUM(E41:E45)</f>
        <v>2.9139999999999997</v>
      </c>
      <c r="F46" s="12"/>
      <c r="G46" s="16"/>
      <c r="H46" s="16">
        <f>SUM(H41:H45)</f>
        <v>55.366</v>
      </c>
    </row>
    <row r="47" spans="1:8" x14ac:dyDescent="0.25">
      <c r="A47" s="12" t="s">
        <v>50</v>
      </c>
      <c r="B47" s="13"/>
      <c r="C47" s="14"/>
      <c r="D47" s="15"/>
      <c r="E47" s="15">
        <f>E46+E39+E34+E18+E14</f>
        <v>15.882999999999999</v>
      </c>
      <c r="F47" s="12"/>
      <c r="G47" s="16"/>
      <c r="H47" s="16">
        <f>H46+H39+H34+H18+H14</f>
        <v>301.77700000000004</v>
      </c>
    </row>
    <row r="48" spans="1:8" x14ac:dyDescent="0.25">
      <c r="B48" s="1"/>
      <c r="C48" s="2"/>
      <c r="D48" s="3"/>
      <c r="E48" s="3"/>
      <c r="G48" s="4"/>
      <c r="H48" s="4"/>
    </row>
  </sheetData>
  <mergeCells count="9">
    <mergeCell ref="A7:H7"/>
    <mergeCell ref="A9:H9"/>
    <mergeCell ref="A8:H8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2024-12-04T08:23:23Z</cp:lastPrinted>
  <dcterms:created xsi:type="dcterms:W3CDTF">2024-11-22T14:46:47Z</dcterms:created>
  <dcterms:modified xsi:type="dcterms:W3CDTF">2024-12-17T12:19:28Z</dcterms:modified>
</cp:coreProperties>
</file>